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18F9EEDE-AF43-4774-91B5-B811662727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3" l="1"/>
  <c r="E40" i="3"/>
  <c r="C33" i="3"/>
  <c r="E33" i="3" s="1"/>
  <c r="E32" i="3"/>
  <c r="J40" i="2"/>
  <c r="E40" i="2"/>
  <c r="E33" i="2"/>
  <c r="C33" i="2"/>
  <c r="E32" i="2"/>
  <c r="J40" i="1"/>
  <c r="E40" i="1"/>
  <c r="E33" i="1"/>
  <c r="C33" i="1"/>
  <c r="E32" i="1"/>
</calcChain>
</file>

<file path=xl/sharedStrings.xml><?xml version="1.0" encoding="utf-8"?>
<sst xmlns="http://schemas.openxmlformats.org/spreadsheetml/2006/main" count="344" uniqueCount="91">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</sst>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2" xfId="0" applyFont="1" applyBorder="1" applyAlignment="1">
      <alignment horizontal="center" vertical="center"/>
    </xf>
    <xf numFmtId="0" fontId="0" fillId="0" borderId="7" xfId="0" applyFont="1" applyBorder="1"/>
    <xf numFmtId="0" fontId="0" fillId="0" borderId="35" xfId="0" applyFont="1" applyBorder="1" applyAlignment="1">
      <alignment horizontal="center" vertical="center"/>
    </xf>
    <xf numFmtId="0" fontId="0" fillId="0" borderId="38" xfId="0" applyFont="1" applyBorder="1"/>
    <xf numFmtId="0" fontId="0" fillId="0" borderId="39" xfId="0" applyFont="1" applyBorder="1"/>
    <xf numFmtId="0" fontId="0" fillId="0" borderId="40" xfId="0" applyFont="1" applyBorder="1" applyAlignment="1">
      <alignment horizontal="center" vertical="center"/>
    </xf>
    <xf numFmtId="0" fontId="0" fillId="0" borderId="25" xfId="0" applyFont="1" applyBorder="1"/>
    <xf numFmtId="0" fontId="0" fillId="0" borderId="36" xfId="0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5" xfId="0" applyFont="1" applyBorder="1"/>
    <xf numFmtId="166" fontId="4" fillId="0" borderId="40" xfId="0" applyNumberFormat="1" applyFont="1" applyBorder="1" applyAlignment="1">
      <alignment horizont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0" borderId="45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1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4" xfId="0" applyNumberFormat="1" applyFont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7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  <xf numFmtId="166" fontId="4" fillId="0" borderId="58" xfId="0" applyNumberFormat="1" applyFont="1" applyBorder="1" applyAlignment="1">
      <alignment horizontal="center" vertical="center"/>
    </xf>
    <xf numFmtId="0" fontId="5" fillId="0" borderId="31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49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48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52" xfId="0" applyFont="1" applyBorder="1"/>
    <xf numFmtId="0" fontId="5" fillId="0" borderId="23" xfId="0" applyFont="1" applyBorder="1"/>
    <xf numFmtId="0" fontId="0" fillId="0" borderId="42" xfId="0" applyFont="1" applyBorder="1" applyAlignment="1">
      <alignment horizontal="center"/>
    </xf>
    <xf numFmtId="0" fontId="5" fillId="0" borderId="13" xfId="0" applyFont="1" applyBorder="1"/>
    <xf numFmtId="0" fontId="0" fillId="0" borderId="3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0" fillId="0" borderId="34" xfId="0" applyFont="1" applyBorder="1" applyAlignment="1">
      <alignment horizontal="center"/>
    </xf>
  </cellXfs>
  <cellStyles count="1">
    <cellStyle name="Normal" xfId="0" builtinId="0"/>
  </cellStyles>
  <dxfs count="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49</xdr:row>
          <xdr:rowOff>111125</xdr:rowOff>
        </xdr:from>
        <xdr:to>
          <xdr:col>1</xdr:col>
          <xdr:colOff>1041400</xdr:colOff>
          <xdr:row>49</xdr:row>
          <xdr:rowOff>796925</xdr:rowOff>
        </xdr:to>
        <xdr:sp macro="" textlink="">
          <xdr:nvSpPr>
            <xdr:cNvPr id="2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88EA11-AF84-4411-9BC2-0ADD2BF068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51</xdr:row>
          <xdr:rowOff>111125</xdr:rowOff>
        </xdr:from>
        <xdr:to>
          <xdr:col>1</xdr:col>
          <xdr:colOff>1025525</xdr:colOff>
          <xdr:row>51</xdr:row>
          <xdr:rowOff>796925</xdr:rowOff>
        </xdr:to>
        <xdr:sp macro="" textlink="">
          <xdr:nvSpPr>
            <xdr:cNvPr id="3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D266EA1-32C1-4506-897B-96AF2A48EB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abSelected="1" topLeftCell="A30" zoomScale="60" zoomScaleNormal="60" workbookViewId="0">
      <selection activeCell="F39" sqref="F39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0" t="s">
        <v>3</v>
      </c>
      <c r="C4" s="101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9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2" t="s">
        <v>15</v>
      </c>
      <c r="C7" s="109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37</v>
      </c>
      <c r="B21" s="20" t="s">
        <v>38</v>
      </c>
      <c r="C21" s="37">
        <v>44602</v>
      </c>
      <c r="D21" s="20" t="s">
        <v>39</v>
      </c>
      <c r="E21" s="38">
        <v>0.59166666666715173</v>
      </c>
    </row>
    <row r="22" spans="1:23" ht="14.25" customHeight="1" x14ac:dyDescent="0.25">
      <c r="A22" s="107"/>
      <c r="B22" s="113" t="s">
        <v>29</v>
      </c>
      <c r="C22" s="114"/>
      <c r="D22" s="94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15"/>
      <c r="E23" s="101"/>
    </row>
    <row r="24" spans="1:23" ht="14.25" customHeight="1" x14ac:dyDescent="0.25">
      <c r="A24" s="41" t="s">
        <v>42</v>
      </c>
      <c r="B24" s="42" t="s">
        <v>33</v>
      </c>
      <c r="C24" s="87" t="s">
        <v>32</v>
      </c>
      <c r="D24" s="110"/>
      <c r="E24" s="99"/>
    </row>
    <row r="25" spans="1:23" ht="14.25" customHeight="1" x14ac:dyDescent="0.25">
      <c r="A25" s="43" t="s">
        <v>43</v>
      </c>
      <c r="B25" s="42" t="s">
        <v>44</v>
      </c>
      <c r="C25" s="87" t="s">
        <v>32</v>
      </c>
      <c r="D25" s="110"/>
      <c r="E25" s="99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8"/>
      <c r="E26" s="109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48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49</v>
      </c>
      <c r="B30" s="95" t="s">
        <v>50</v>
      </c>
      <c r="C30" s="20" t="s">
        <v>38</v>
      </c>
      <c r="D30" s="37">
        <v>44602</v>
      </c>
      <c r="E30" s="20"/>
      <c r="F30" s="20" t="s">
        <v>39</v>
      </c>
      <c r="G30" s="38">
        <v>0.59236111110658385</v>
      </c>
    </row>
    <row r="31" spans="1:23" ht="30.75" customHeight="1" x14ac:dyDescent="0.25">
      <c r="A31" s="96"/>
      <c r="B31" s="96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42">
        <v>2.1</v>
      </c>
      <c r="C32" s="42">
        <v>23.9</v>
      </c>
      <c r="D32" s="47">
        <v>24.6</v>
      </c>
      <c r="E32" s="48">
        <f t="shared" ref="E32:E33" si="0">IF(AND(C32=0,D32=0),"",ABS(C32-D32))</f>
        <v>0.70000000000000284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990*0.75</f>
        <v>742.5</v>
      </c>
      <c r="D33" s="51">
        <v>739</v>
      </c>
      <c r="E33" s="52">
        <f t="shared" si="0"/>
        <v>3.5</v>
      </c>
      <c r="F33" s="90" t="s">
        <v>32</v>
      </c>
      <c r="G33" s="53"/>
    </row>
    <row r="34" spans="1:23" ht="14.25" customHeight="1" x14ac:dyDescent="0.25">
      <c r="A34" t="s">
        <v>56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58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thickBot="1" x14ac:dyDescent="0.3">
      <c r="A37" s="95" t="s">
        <v>49</v>
      </c>
      <c r="B37" s="104" t="s">
        <v>50</v>
      </c>
      <c r="C37" s="94" t="s">
        <v>59</v>
      </c>
      <c r="D37" s="97"/>
      <c r="E37" s="97"/>
      <c r="F37" s="97"/>
      <c r="G37" s="97"/>
      <c r="H37" s="93"/>
      <c r="I37" s="94" t="s">
        <v>60</v>
      </c>
      <c r="J37" s="97"/>
      <c r="K37" s="97"/>
      <c r="L37" s="97"/>
      <c r="M37" s="97"/>
      <c r="N37" s="93"/>
    </row>
    <row r="38" spans="1:23" ht="18.75" customHeight="1" thickBot="1" x14ac:dyDescent="0.3">
      <c r="A38" s="107"/>
      <c r="B38" s="105"/>
      <c r="C38" s="56" t="s">
        <v>38</v>
      </c>
      <c r="D38" s="78">
        <v>44602</v>
      </c>
      <c r="E38" s="22" t="s">
        <v>39</v>
      </c>
      <c r="F38" s="79">
        <v>0.63750000000000007</v>
      </c>
      <c r="G38" s="20"/>
      <c r="H38" s="20"/>
      <c r="I38" s="20" t="s">
        <v>38</v>
      </c>
      <c r="J38" s="37"/>
      <c r="K38" s="20" t="s">
        <v>39</v>
      </c>
      <c r="L38" s="38"/>
      <c r="M38" s="20"/>
      <c r="N38" s="20"/>
    </row>
    <row r="39" spans="1:23" ht="42" customHeight="1" thickBot="1" x14ac:dyDescent="0.3">
      <c r="A39" s="96"/>
      <c r="B39" s="106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>
        <v>1.2130000000000001</v>
      </c>
      <c r="E40" s="64">
        <f>IFERROR(ABS(D40-C40)/D40,"")</f>
        <v>1.0717230008244124E-2</v>
      </c>
      <c r="F40" s="91" t="s">
        <v>32</v>
      </c>
      <c r="G40" s="63">
        <v>96.4</v>
      </c>
      <c r="H40" s="66">
        <v>48.5</v>
      </c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69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4" t="s">
        <v>29</v>
      </c>
      <c r="C45" s="93"/>
      <c r="D45" s="94" t="s">
        <v>65</v>
      </c>
      <c r="E45" s="93"/>
    </row>
    <row r="46" spans="1:23" ht="15.75" customHeight="1" x14ac:dyDescent="0.25">
      <c r="A46" s="75" t="s">
        <v>70</v>
      </c>
      <c r="B46" s="45"/>
      <c r="C46" s="65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72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B4:C4"/>
    <mergeCell ref="A2:G2"/>
    <mergeCell ref="B37:B39"/>
    <mergeCell ref="B30:B31"/>
    <mergeCell ref="A21:A22"/>
    <mergeCell ref="A37:A39"/>
    <mergeCell ref="A30:A31"/>
    <mergeCell ref="D26:E26"/>
    <mergeCell ref="D25:E25"/>
    <mergeCell ref="B6:C6"/>
    <mergeCell ref="B7:C7"/>
    <mergeCell ref="B22:C22"/>
    <mergeCell ref="D24:E24"/>
    <mergeCell ref="D23:E23"/>
    <mergeCell ref="D22:E22"/>
    <mergeCell ref="D46:E46"/>
    <mergeCell ref="D45:E45"/>
    <mergeCell ref="B45:C45"/>
    <mergeCell ref="A44:A45"/>
    <mergeCell ref="I37:N37"/>
    <mergeCell ref="C37:H37"/>
  </mergeCells>
  <conditionalFormatting sqref="B24:B26">
    <cfRule type="expression" dxfId="74" priority="1" stopIfTrue="1">
      <formula>#REF!&lt;&gt;"OK"</formula>
    </cfRule>
  </conditionalFormatting>
  <conditionalFormatting sqref="B24:B26">
    <cfRule type="expression" dxfId="73" priority="2" stopIfTrue="1">
      <formula>#REF!="OK"</formula>
    </cfRule>
  </conditionalFormatting>
  <conditionalFormatting sqref="F33">
    <cfRule type="expression" dxfId="72" priority="3" stopIfTrue="1">
      <formula>$E$33&gt;$B$33</formula>
    </cfRule>
  </conditionalFormatting>
  <conditionalFormatting sqref="F33">
    <cfRule type="expression" dxfId="71" priority="4" stopIfTrue="1">
      <formula>$E$33&lt;=$B$33</formula>
    </cfRule>
  </conditionalFormatting>
  <conditionalFormatting sqref="F32">
    <cfRule type="expression" dxfId="70" priority="5" stopIfTrue="1">
      <formula>E32&gt;$B$32</formula>
    </cfRule>
  </conditionalFormatting>
  <conditionalFormatting sqref="F32">
    <cfRule type="expression" dxfId="69" priority="6" stopIfTrue="1">
      <formula>E32&lt;=$B$32</formula>
    </cfRule>
  </conditionalFormatting>
  <conditionalFormatting sqref="C23">
    <cfRule type="expression" dxfId="68" priority="7">
      <formula>$B$23&lt;&gt;"OK"</formula>
    </cfRule>
  </conditionalFormatting>
  <conditionalFormatting sqref="C23">
    <cfRule type="expression" dxfId="67" priority="8" stopIfTrue="1">
      <formula>$B$23="OK"</formula>
    </cfRule>
  </conditionalFormatting>
  <conditionalFormatting sqref="C24">
    <cfRule type="expression" dxfId="66" priority="9">
      <formula>$B$24&lt;&gt;"OK"</formula>
    </cfRule>
  </conditionalFormatting>
  <conditionalFormatting sqref="C24">
    <cfRule type="expression" dxfId="65" priority="10">
      <formula>$B$24="OK"</formula>
    </cfRule>
  </conditionalFormatting>
  <conditionalFormatting sqref="C25">
    <cfRule type="expression" dxfId="64" priority="11">
      <formula>$B$25&lt;&gt;"NO"</formula>
    </cfRule>
  </conditionalFormatting>
  <conditionalFormatting sqref="C25">
    <cfRule type="expression" dxfId="63" priority="12">
      <formula>$B$25="NO"</formula>
    </cfRule>
  </conditionalFormatting>
  <conditionalFormatting sqref="C26">
    <cfRule type="expression" dxfId="62" priority="13" stopIfTrue="1">
      <formula>$B$26&lt;&gt;"NO"</formula>
    </cfRule>
  </conditionalFormatting>
  <conditionalFormatting sqref="C26">
    <cfRule type="expression" dxfId="61" priority="14" stopIfTrue="1">
      <formula>$B$26="NO"</formula>
    </cfRule>
  </conditionalFormatting>
  <conditionalFormatting sqref="I41 I44 K40">
    <cfRule type="expression" dxfId="60" priority="15" stopIfTrue="1">
      <formula>$J$40=""</formula>
    </cfRule>
  </conditionalFormatting>
  <conditionalFormatting sqref="I41 I44 K40">
    <cfRule type="expression" dxfId="59" priority="16" stopIfTrue="1">
      <formula>$J$40&lt;=$B$40</formula>
    </cfRule>
  </conditionalFormatting>
  <conditionalFormatting sqref="I41 I44 K40">
    <cfRule type="expression" dxfId="58" priority="17" stopIfTrue="1">
      <formula>$J$40&gt;$B$40</formula>
    </cfRule>
  </conditionalFormatting>
  <conditionalFormatting sqref="F40">
    <cfRule type="expression" dxfId="57" priority="18" stopIfTrue="1">
      <formula>$E$40=""</formula>
    </cfRule>
  </conditionalFormatting>
  <conditionalFormatting sqref="F40">
    <cfRule type="expression" dxfId="56" priority="19" stopIfTrue="1">
      <formula>$E$40&lt;=$B$40</formula>
    </cfRule>
  </conditionalFormatting>
  <conditionalFormatting sqref="F40">
    <cfRule type="expression" dxfId="55" priority="20" stopIfTrue="1">
      <formula>$E$40&gt;$B$40</formula>
    </cfRule>
  </conditionalFormatting>
  <conditionalFormatting sqref="C46">
    <cfRule type="expression" dxfId="54" priority="21" stopIfTrue="1">
      <formula>$B$46=""</formula>
    </cfRule>
  </conditionalFormatting>
  <conditionalFormatting sqref="C46">
    <cfRule type="expression" dxfId="53" priority="22" stopIfTrue="1">
      <formula>$B$46="OK"</formula>
    </cfRule>
  </conditionalFormatting>
  <conditionalFormatting sqref="C46">
    <cfRule type="expression" dxfId="52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" r:id="rId4">
          <objectPr defaultSize="0" r:id="rId5">
            <anchor moveWithCells="1">
              <from>
                <xdr:col>1</xdr:col>
                <xdr:colOff>123825</xdr:colOff>
                <xdr:row>49</xdr:row>
                <xdr:rowOff>114300</xdr:rowOff>
              </from>
              <to>
                <xdr:col>1</xdr:col>
                <xdr:colOff>1038225</xdr:colOff>
                <xdr:row>49</xdr:row>
                <xdr:rowOff>800100</xdr:rowOff>
              </to>
            </anchor>
          </objectPr>
        </oleObject>
      </mc:Choice>
      <mc:Fallback>
        <oleObject progId="Document" dvAspect="DVASPECT_ICON" shapeId="1025" r:id="rId4"/>
      </mc:Fallback>
    </mc:AlternateContent>
    <mc:AlternateContent xmlns:mc="http://schemas.openxmlformats.org/markup-compatibility/2006">
      <mc:Choice Requires="x14">
        <oleObject progId="Document" dvAspect="DVASPECT_ICON" shapeId="3" r:id="rId6">
          <objectPr defaultSize="0" r:id="rId7">
            <anchor moveWithCells="1">
              <from>
                <xdr:col>1</xdr:col>
                <xdr:colOff>114300</xdr:colOff>
                <xdr:row>51</xdr:row>
                <xdr:rowOff>114300</xdr:rowOff>
              </from>
              <to>
                <xdr:col>1</xdr:col>
                <xdr:colOff>1028700</xdr:colOff>
                <xdr:row>51</xdr:row>
                <xdr:rowOff>800100</xdr:rowOff>
              </to>
            </anchor>
          </objectPr>
        </oleObject>
      </mc:Choice>
      <mc:Fallback>
        <oleObject progId="Document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opLeftCell="A13" zoomScale="60" zoomScaleNormal="60" workbookViewId="0">
      <selection activeCell="A15" sqref="A15:N40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0" t="s">
        <v>3</v>
      </c>
      <c r="C4" s="101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9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2" t="s">
        <v>15</v>
      </c>
      <c r="C7" s="109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76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37</v>
      </c>
      <c r="B21" s="20" t="s">
        <v>38</v>
      </c>
      <c r="C21" s="78">
        <v>44608</v>
      </c>
      <c r="D21" s="20" t="s">
        <v>39</v>
      </c>
      <c r="E21" s="79">
        <v>0.44722222222480923</v>
      </c>
    </row>
    <row r="22" spans="1:23" ht="14.25" customHeight="1" x14ac:dyDescent="0.25">
      <c r="A22" s="107"/>
      <c r="B22" s="113" t="s">
        <v>29</v>
      </c>
      <c r="C22" s="114"/>
      <c r="D22" s="94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15"/>
      <c r="E23" s="101"/>
    </row>
    <row r="24" spans="1:23" ht="14.25" customHeight="1" x14ac:dyDescent="0.25">
      <c r="A24" s="41" t="s">
        <v>42</v>
      </c>
      <c r="B24" s="80" t="s">
        <v>33</v>
      </c>
      <c r="C24" s="87" t="s">
        <v>32</v>
      </c>
      <c r="D24" s="110"/>
      <c r="E24" s="99"/>
    </row>
    <row r="25" spans="1:23" ht="14.25" customHeight="1" x14ac:dyDescent="0.25">
      <c r="A25" s="43" t="s">
        <v>43</v>
      </c>
      <c r="B25" s="80" t="s">
        <v>44</v>
      </c>
      <c r="C25" s="87" t="s">
        <v>32</v>
      </c>
      <c r="D25" s="110"/>
      <c r="E25" s="99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8"/>
      <c r="E26" s="109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77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49</v>
      </c>
      <c r="B30" s="95" t="s">
        <v>50</v>
      </c>
      <c r="C30" s="20" t="s">
        <v>38</v>
      </c>
      <c r="D30" s="78">
        <v>44608</v>
      </c>
      <c r="E30" s="20"/>
      <c r="F30" s="20" t="s">
        <v>39</v>
      </c>
      <c r="G30" s="79">
        <v>0.44722222222480923</v>
      </c>
    </row>
    <row r="31" spans="1:23" ht="30.75" customHeight="1" x14ac:dyDescent="0.25">
      <c r="A31" s="96"/>
      <c r="B31" s="96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80">
        <v>2.1</v>
      </c>
      <c r="C32" s="80">
        <v>25.7</v>
      </c>
      <c r="D32" s="81">
        <v>26.4</v>
      </c>
      <c r="E32" s="48">
        <f t="shared" ref="E32:E33" si="0">IF(AND(C32=0,D32=0),"",ABS(C32-D32))</f>
        <v>0.69999999999999929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990*0.75</f>
        <v>742.5</v>
      </c>
      <c r="D33" s="82">
        <v>741</v>
      </c>
      <c r="E33" s="52">
        <f t="shared" si="0"/>
        <v>1.5</v>
      </c>
      <c r="F33" s="90" t="s">
        <v>32</v>
      </c>
      <c r="G33" s="53"/>
    </row>
    <row r="34" spans="1:23" ht="14.25" customHeight="1" x14ac:dyDescent="0.25">
      <c r="A34" t="s">
        <v>78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79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5" t="s">
        <v>49</v>
      </c>
      <c r="B37" s="104" t="s">
        <v>50</v>
      </c>
      <c r="C37" s="94" t="s">
        <v>59</v>
      </c>
      <c r="D37" s="97"/>
      <c r="E37" s="97"/>
      <c r="F37" s="97"/>
      <c r="G37" s="97"/>
      <c r="H37" s="93"/>
      <c r="I37" s="94" t="s">
        <v>60</v>
      </c>
      <c r="J37" s="97"/>
      <c r="K37" s="97"/>
      <c r="L37" s="97"/>
      <c r="M37" s="97"/>
      <c r="N37" s="93"/>
    </row>
    <row r="38" spans="1:23" ht="18.75" customHeight="1" x14ac:dyDescent="0.25">
      <c r="A38" s="107"/>
      <c r="B38" s="105"/>
      <c r="C38" s="56" t="s">
        <v>38</v>
      </c>
      <c r="D38" s="57"/>
      <c r="E38" s="22" t="s">
        <v>39</v>
      </c>
      <c r="F38" s="58"/>
      <c r="G38" s="20"/>
      <c r="H38" s="20"/>
      <c r="I38" s="20" t="s">
        <v>38</v>
      </c>
      <c r="J38" s="78"/>
      <c r="K38" s="20" t="s">
        <v>39</v>
      </c>
      <c r="L38" s="79"/>
      <c r="M38" s="20"/>
      <c r="N38" s="20"/>
    </row>
    <row r="39" spans="1:23" ht="42" customHeight="1" x14ac:dyDescent="0.25">
      <c r="A39" s="96"/>
      <c r="B39" s="106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32</v>
      </c>
      <c r="G40" s="63"/>
      <c r="H40" s="66"/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80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4" t="s">
        <v>29</v>
      </c>
      <c r="C45" s="93"/>
      <c r="D45" s="94" t="s">
        <v>65</v>
      </c>
      <c r="E45" s="93"/>
    </row>
    <row r="46" spans="1:23" ht="15.75" customHeight="1" x14ac:dyDescent="0.25">
      <c r="A46" s="75" t="s">
        <v>70</v>
      </c>
      <c r="B46" s="45"/>
      <c r="C46" s="65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81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A2:G2"/>
    <mergeCell ref="A30:A31"/>
    <mergeCell ref="B30:B31"/>
    <mergeCell ref="I37:N37"/>
    <mergeCell ref="C37:H37"/>
    <mergeCell ref="D26:E26"/>
    <mergeCell ref="D25:E25"/>
    <mergeCell ref="B7:C7"/>
    <mergeCell ref="B22:C22"/>
    <mergeCell ref="D22:E22"/>
    <mergeCell ref="A21:A22"/>
    <mergeCell ref="D24:E24"/>
    <mergeCell ref="D23:E23"/>
    <mergeCell ref="B6:C6"/>
    <mergeCell ref="B5:C5"/>
    <mergeCell ref="B4:C4"/>
    <mergeCell ref="D45:E45"/>
    <mergeCell ref="B45:C45"/>
    <mergeCell ref="A44:A45"/>
    <mergeCell ref="D46:E46"/>
    <mergeCell ref="A37:A39"/>
    <mergeCell ref="B37:B39"/>
  </mergeCells>
  <conditionalFormatting sqref="I41 I44">
    <cfRule type="expression" dxfId="51" priority="35" stopIfTrue="1">
      <formula>$J$40=""</formula>
    </cfRule>
  </conditionalFormatting>
  <conditionalFormatting sqref="I41 I44">
    <cfRule type="expression" dxfId="50" priority="36" stopIfTrue="1">
      <formula>$J$40&lt;=$B$40</formula>
    </cfRule>
  </conditionalFormatting>
  <conditionalFormatting sqref="I41 I44">
    <cfRule type="expression" dxfId="49" priority="37" stopIfTrue="1">
      <formula>$J$40&gt;$B$40</formula>
    </cfRule>
  </conditionalFormatting>
  <conditionalFormatting sqref="C46">
    <cfRule type="expression" dxfId="48" priority="41" stopIfTrue="1">
      <formula>$B$46=""</formula>
    </cfRule>
  </conditionalFormatting>
  <conditionalFormatting sqref="C46">
    <cfRule type="expression" dxfId="47" priority="42" stopIfTrue="1">
      <formula>$B$46="OK"</formula>
    </cfRule>
  </conditionalFormatting>
  <conditionalFormatting sqref="C46">
    <cfRule type="expression" dxfId="46" priority="43" stopIfTrue="1">
      <formula>$B$46="FALLA"</formula>
    </cfRule>
  </conditionalFormatting>
  <conditionalFormatting sqref="B24:B26">
    <cfRule type="expression" dxfId="45" priority="1" stopIfTrue="1">
      <formula>#REF!&lt;&gt;"OK"</formula>
    </cfRule>
  </conditionalFormatting>
  <conditionalFormatting sqref="B24:B26">
    <cfRule type="expression" dxfId="44" priority="2" stopIfTrue="1">
      <formula>#REF!="OK"</formula>
    </cfRule>
  </conditionalFormatting>
  <conditionalFormatting sqref="F33">
    <cfRule type="expression" dxfId="43" priority="3" stopIfTrue="1">
      <formula>$E$33&gt;$B$33</formula>
    </cfRule>
  </conditionalFormatting>
  <conditionalFormatting sqref="F33">
    <cfRule type="expression" dxfId="42" priority="4" stopIfTrue="1">
      <formula>$E$33&lt;=$B$33</formula>
    </cfRule>
  </conditionalFormatting>
  <conditionalFormatting sqref="F32">
    <cfRule type="expression" dxfId="41" priority="5" stopIfTrue="1">
      <formula>E32&gt;$B$32</formula>
    </cfRule>
  </conditionalFormatting>
  <conditionalFormatting sqref="F32">
    <cfRule type="expression" dxfId="40" priority="6" stopIfTrue="1">
      <formula>E32&lt;=$B$32</formula>
    </cfRule>
  </conditionalFormatting>
  <conditionalFormatting sqref="C23">
    <cfRule type="expression" dxfId="39" priority="7">
      <formula>$B$23&lt;&gt;"OK"</formula>
    </cfRule>
  </conditionalFormatting>
  <conditionalFormatting sqref="C23">
    <cfRule type="expression" dxfId="38" priority="8" stopIfTrue="1">
      <formula>$B$23="OK"</formula>
    </cfRule>
  </conditionalFormatting>
  <conditionalFormatting sqref="C24">
    <cfRule type="expression" dxfId="37" priority="9">
      <formula>$B$24&lt;&gt;"OK"</formula>
    </cfRule>
  </conditionalFormatting>
  <conditionalFormatting sqref="C24">
    <cfRule type="expression" dxfId="36" priority="10">
      <formula>$B$24="OK"</formula>
    </cfRule>
  </conditionalFormatting>
  <conditionalFormatting sqref="C25">
    <cfRule type="expression" dxfId="35" priority="11">
      <formula>$B$25&lt;&gt;"NO"</formula>
    </cfRule>
  </conditionalFormatting>
  <conditionalFormatting sqref="C25">
    <cfRule type="expression" dxfId="34" priority="12">
      <formula>$B$25="NO"</formula>
    </cfRule>
  </conditionalFormatting>
  <conditionalFormatting sqref="C26">
    <cfRule type="expression" dxfId="33" priority="13" stopIfTrue="1">
      <formula>$B$26&lt;&gt;"NO"</formula>
    </cfRule>
  </conditionalFormatting>
  <conditionalFormatting sqref="C26">
    <cfRule type="expression" dxfId="32" priority="14" stopIfTrue="1">
      <formula>$B$26="NO"</formula>
    </cfRule>
  </conditionalFormatting>
  <conditionalFormatting sqref="K40">
    <cfRule type="expression" dxfId="31" priority="15" stopIfTrue="1">
      <formula>$J$40=""</formula>
    </cfRule>
  </conditionalFormatting>
  <conditionalFormatting sqref="K40">
    <cfRule type="expression" dxfId="30" priority="16" stopIfTrue="1">
      <formula>$J$40&lt;=$B$40</formula>
    </cfRule>
  </conditionalFormatting>
  <conditionalFormatting sqref="K40">
    <cfRule type="expression" dxfId="29" priority="17" stopIfTrue="1">
      <formula>$J$40&gt;$B$40</formula>
    </cfRule>
  </conditionalFormatting>
  <conditionalFormatting sqref="F40">
    <cfRule type="expression" dxfId="28" priority="18" stopIfTrue="1">
      <formula>$E$40=""</formula>
    </cfRule>
  </conditionalFormatting>
  <conditionalFormatting sqref="F40">
    <cfRule type="expression" dxfId="27" priority="19" stopIfTrue="1">
      <formula>$E$40&lt;=$B$40</formula>
    </cfRule>
  </conditionalFormatting>
  <conditionalFormatting sqref="F40">
    <cfRule type="expression" dxfId="26" priority="20" stopIfTrue="1">
      <formula>$E$40&gt;$B$40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6"/>
  <sheetViews>
    <sheetView showGridLines="0" topLeftCell="A11" zoomScale="50" zoomScaleNormal="50" workbookViewId="0">
      <selection activeCell="J45" sqref="J45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2" t="s">
        <v>0</v>
      </c>
      <c r="B2" s="103"/>
      <c r="C2" s="103"/>
      <c r="D2" s="103"/>
      <c r="E2" s="103"/>
      <c r="F2" s="103"/>
      <c r="G2" s="10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0" t="s">
        <v>3</v>
      </c>
      <c r="C4" s="101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9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2" t="s">
        <v>15</v>
      </c>
      <c r="C7" s="109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174719</v>
      </c>
      <c r="F11" s="26">
        <v>43803</v>
      </c>
    </row>
    <row r="12" spans="1:23" ht="14.25" customHeight="1" x14ac:dyDescent="0.25">
      <c r="E12" s="1"/>
    </row>
    <row r="13" spans="1:23" ht="14.25" customHeight="1" x14ac:dyDescent="0.25">
      <c r="A13" s="27" t="s">
        <v>28</v>
      </c>
      <c r="E13" s="1"/>
    </row>
    <row r="14" spans="1:23" ht="14.25" customHeight="1" x14ac:dyDescent="0.25">
      <c r="A14" s="20" t="s">
        <v>29</v>
      </c>
      <c r="B14" s="20" t="s">
        <v>30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31</v>
      </c>
      <c r="B15" s="83" t="s">
        <v>32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33</v>
      </c>
      <c r="B16" s="84" t="s">
        <v>32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34</v>
      </c>
      <c r="B17" s="85" t="s">
        <v>32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35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82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37</v>
      </c>
      <c r="B21" s="20" t="s">
        <v>38</v>
      </c>
      <c r="C21" s="78">
        <v>44617</v>
      </c>
      <c r="D21" s="20" t="s">
        <v>39</v>
      </c>
      <c r="E21" s="79">
        <v>0.75069444444670808</v>
      </c>
    </row>
    <row r="22" spans="1:23" ht="14.25" customHeight="1" x14ac:dyDescent="0.25">
      <c r="A22" s="107"/>
      <c r="B22" s="113" t="s">
        <v>29</v>
      </c>
      <c r="C22" s="114"/>
      <c r="D22" s="94" t="s">
        <v>40</v>
      </c>
      <c r="E22" s="93"/>
    </row>
    <row r="23" spans="1:23" ht="14.25" customHeight="1" x14ac:dyDescent="0.25">
      <c r="A23" s="39" t="s">
        <v>41</v>
      </c>
      <c r="B23" s="40" t="s">
        <v>33</v>
      </c>
      <c r="C23" s="86" t="s">
        <v>32</v>
      </c>
      <c r="D23" s="115"/>
      <c r="E23" s="101"/>
    </row>
    <row r="24" spans="1:23" ht="14.25" customHeight="1" x14ac:dyDescent="0.25">
      <c r="A24" s="41" t="s">
        <v>42</v>
      </c>
      <c r="B24" s="80" t="s">
        <v>33</v>
      </c>
      <c r="C24" s="87" t="s">
        <v>32</v>
      </c>
      <c r="D24" s="110"/>
      <c r="E24" s="99"/>
    </row>
    <row r="25" spans="1:23" ht="14.25" customHeight="1" x14ac:dyDescent="0.25">
      <c r="A25" s="43" t="s">
        <v>43</v>
      </c>
      <c r="B25" s="80" t="s">
        <v>44</v>
      </c>
      <c r="C25" s="87" t="s">
        <v>32</v>
      </c>
      <c r="D25" s="110"/>
      <c r="E25" s="99"/>
    </row>
    <row r="26" spans="1:23" ht="14.25" customHeight="1" x14ac:dyDescent="0.25">
      <c r="A26" s="44" t="s">
        <v>45</v>
      </c>
      <c r="B26" s="45" t="s">
        <v>44</v>
      </c>
      <c r="C26" s="88" t="s">
        <v>32</v>
      </c>
      <c r="D26" s="108"/>
      <c r="E26" s="109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7" t="s">
        <v>47</v>
      </c>
      <c r="B28" s="27"/>
      <c r="C28" s="27"/>
      <c r="E28" s="1"/>
    </row>
    <row r="29" spans="1:23" ht="15.75" customHeight="1" x14ac:dyDescent="0.25">
      <c r="A29" s="36" t="s">
        <v>83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49</v>
      </c>
      <c r="B30" s="95" t="s">
        <v>50</v>
      </c>
      <c r="C30" s="20" t="s">
        <v>38</v>
      </c>
      <c r="D30" s="78">
        <v>44617</v>
      </c>
      <c r="E30" s="20"/>
      <c r="F30" s="20" t="s">
        <v>39</v>
      </c>
      <c r="G30" s="79">
        <v>0.75069444444670808</v>
      </c>
    </row>
    <row r="31" spans="1:23" ht="30.75" customHeight="1" x14ac:dyDescent="0.25">
      <c r="A31" s="96"/>
      <c r="B31" s="96"/>
      <c r="C31" s="20" t="s">
        <v>51</v>
      </c>
      <c r="D31" s="20" t="s">
        <v>52</v>
      </c>
      <c r="E31" s="20" t="s">
        <v>53</v>
      </c>
      <c r="F31" s="20" t="s">
        <v>29</v>
      </c>
      <c r="G31" s="20" t="s">
        <v>40</v>
      </c>
    </row>
    <row r="32" spans="1:23" ht="13.5" customHeight="1" x14ac:dyDescent="0.35">
      <c r="A32" s="46" t="s">
        <v>54</v>
      </c>
      <c r="B32" s="80">
        <v>2.1</v>
      </c>
      <c r="C32" s="80">
        <v>23</v>
      </c>
      <c r="D32" s="81">
        <v>22.6</v>
      </c>
      <c r="E32" s="48">
        <f t="shared" ref="E32:E33" si="0">IF(AND(C32=0,D32=0),"",ABS(C32-D32))</f>
        <v>0.39999999999999858</v>
      </c>
      <c r="F32" s="89" t="s">
        <v>32</v>
      </c>
      <c r="G32" s="46"/>
    </row>
    <row r="33" spans="1:23" ht="14.25" customHeight="1" x14ac:dyDescent="0.35">
      <c r="A33" s="49" t="s">
        <v>55</v>
      </c>
      <c r="B33" s="45">
        <v>10.1</v>
      </c>
      <c r="C33" s="50">
        <f>992*0.75</f>
        <v>744</v>
      </c>
      <c r="D33" s="82">
        <v>741.5</v>
      </c>
      <c r="E33" s="52">
        <f t="shared" si="0"/>
        <v>2.5</v>
      </c>
      <c r="F33" s="90" t="s">
        <v>32</v>
      </c>
      <c r="G33" s="53"/>
    </row>
    <row r="34" spans="1:23" ht="14.25" customHeight="1" x14ac:dyDescent="0.25">
      <c r="A34" t="s">
        <v>84</v>
      </c>
      <c r="D34" s="1"/>
      <c r="E34" s="54"/>
      <c r="F34" s="55"/>
    </row>
    <row r="35" spans="1:23" ht="14.25" customHeight="1" x14ac:dyDescent="0.25">
      <c r="A35" s="27" t="s">
        <v>57</v>
      </c>
      <c r="B35" s="27"/>
      <c r="C35" s="27"/>
      <c r="E35" s="1"/>
    </row>
    <row r="36" spans="1:23" ht="15.75" customHeight="1" x14ac:dyDescent="0.25">
      <c r="A36" s="36" t="s">
        <v>85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5" t="s">
        <v>49</v>
      </c>
      <c r="B37" s="104" t="s">
        <v>50</v>
      </c>
      <c r="C37" s="94" t="s">
        <v>59</v>
      </c>
      <c r="D37" s="97"/>
      <c r="E37" s="97"/>
      <c r="F37" s="97"/>
      <c r="G37" s="97"/>
      <c r="H37" s="93"/>
      <c r="I37" s="94" t="s">
        <v>60</v>
      </c>
      <c r="J37" s="97"/>
      <c r="K37" s="97"/>
      <c r="L37" s="97"/>
      <c r="M37" s="97"/>
      <c r="N37" s="93"/>
    </row>
    <row r="38" spans="1:23" ht="18.75" customHeight="1" x14ac:dyDescent="0.25">
      <c r="A38" s="107"/>
      <c r="B38" s="105"/>
      <c r="C38" s="56" t="s">
        <v>38</v>
      </c>
      <c r="D38" s="57"/>
      <c r="E38" s="22" t="s">
        <v>39</v>
      </c>
      <c r="F38" s="58"/>
      <c r="G38" s="20"/>
      <c r="H38" s="20"/>
      <c r="I38" s="20" t="s">
        <v>38</v>
      </c>
      <c r="J38" s="78"/>
      <c r="K38" s="20" t="s">
        <v>39</v>
      </c>
      <c r="L38" s="79"/>
      <c r="M38" s="20"/>
      <c r="N38" s="20"/>
    </row>
    <row r="39" spans="1:23" ht="42" customHeight="1" x14ac:dyDescent="0.25">
      <c r="A39" s="96"/>
      <c r="B39" s="106"/>
      <c r="C39" s="59" t="s">
        <v>61</v>
      </c>
      <c r="D39" s="20" t="s">
        <v>52</v>
      </c>
      <c r="E39" s="20" t="s">
        <v>53</v>
      </c>
      <c r="F39" s="20" t="s">
        <v>29</v>
      </c>
      <c r="G39" s="20" t="s">
        <v>62</v>
      </c>
      <c r="H39" s="20" t="s">
        <v>63</v>
      </c>
      <c r="I39" s="20" t="s">
        <v>64</v>
      </c>
      <c r="J39" s="20" t="s">
        <v>53</v>
      </c>
      <c r="K39" s="20" t="s">
        <v>29</v>
      </c>
      <c r="L39" s="20" t="s">
        <v>62</v>
      </c>
      <c r="M39" s="20" t="s">
        <v>63</v>
      </c>
      <c r="N39" s="20" t="s">
        <v>65</v>
      </c>
    </row>
    <row r="40" spans="1:23" ht="15.75" customHeight="1" x14ac:dyDescent="0.25">
      <c r="A40" s="60" t="s">
        <v>66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32</v>
      </c>
      <c r="G40" s="63"/>
      <c r="H40" s="66"/>
      <c r="I40" s="66"/>
      <c r="J40" s="67" t="str">
        <f>IFERROR(ABS(I40-C40)/I40,"")</f>
        <v/>
      </c>
      <c r="K40" s="65" t="s">
        <v>32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67</v>
      </c>
      <c r="E41" s="1"/>
    </row>
    <row r="42" spans="1:23" ht="14.25" customHeight="1" x14ac:dyDescent="0.25">
      <c r="A42" s="27" t="s">
        <v>68</v>
      </c>
      <c r="B42" s="27"/>
      <c r="C42" s="27"/>
      <c r="E42" s="1"/>
    </row>
    <row r="43" spans="1:23" ht="15.75" customHeight="1" x14ac:dyDescent="0.25">
      <c r="A43" s="36" t="s">
        <v>86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49</v>
      </c>
      <c r="B44" s="20" t="s">
        <v>38</v>
      </c>
      <c r="C44" s="37"/>
      <c r="D44" s="20" t="s">
        <v>39</v>
      </c>
      <c r="E44" s="38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4" t="s">
        <v>29</v>
      </c>
      <c r="C45" s="93"/>
      <c r="D45" s="94" t="s">
        <v>65</v>
      </c>
      <c r="E45" s="93"/>
    </row>
    <row r="46" spans="1:23" ht="15.75" customHeight="1" x14ac:dyDescent="0.25">
      <c r="A46" s="75" t="s">
        <v>70</v>
      </c>
      <c r="B46" s="45"/>
      <c r="C46" s="65" t="s">
        <v>32</v>
      </c>
      <c r="D46" s="92"/>
      <c r="E46" s="93"/>
    </row>
    <row r="47" spans="1:23" ht="15.75" customHeight="1" x14ac:dyDescent="0.25">
      <c r="A47" s="27" t="s">
        <v>71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87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73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74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75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I37:N37"/>
    <mergeCell ref="C37:H37"/>
    <mergeCell ref="D45:E45"/>
    <mergeCell ref="B45:C45"/>
    <mergeCell ref="A44:A45"/>
    <mergeCell ref="D46:E46"/>
    <mergeCell ref="A37:A39"/>
    <mergeCell ref="B37:B39"/>
    <mergeCell ref="D26:E26"/>
    <mergeCell ref="B30:B31"/>
    <mergeCell ref="B6:C6"/>
    <mergeCell ref="B5:C5"/>
    <mergeCell ref="B4:C4"/>
    <mergeCell ref="A2:G2"/>
    <mergeCell ref="A30:A31"/>
    <mergeCell ref="B7:C7"/>
    <mergeCell ref="A21:A22"/>
    <mergeCell ref="D25:E25"/>
    <mergeCell ref="D23:E23"/>
    <mergeCell ref="B22:C22"/>
    <mergeCell ref="D22:E22"/>
    <mergeCell ref="D24:E24"/>
  </mergeCells>
  <conditionalFormatting sqref="I41 I44">
    <cfRule type="expression" dxfId="25" priority="35" stopIfTrue="1">
      <formula>$J$40=""</formula>
    </cfRule>
  </conditionalFormatting>
  <conditionalFormatting sqref="I41 I44">
    <cfRule type="expression" dxfId="24" priority="36" stopIfTrue="1">
      <formula>$J$40&lt;=$B$40</formula>
    </cfRule>
  </conditionalFormatting>
  <conditionalFormatting sqref="I41 I44">
    <cfRule type="expression" dxfId="23" priority="37" stopIfTrue="1">
      <formula>$J$40&gt;$B$40</formula>
    </cfRule>
  </conditionalFormatting>
  <conditionalFormatting sqref="C46">
    <cfRule type="expression" dxfId="22" priority="41" stopIfTrue="1">
      <formula>$B$46=""</formula>
    </cfRule>
  </conditionalFormatting>
  <conditionalFormatting sqref="C46">
    <cfRule type="expression" dxfId="21" priority="42" stopIfTrue="1">
      <formula>$B$46="OK"</formula>
    </cfRule>
  </conditionalFormatting>
  <conditionalFormatting sqref="C46">
    <cfRule type="expression" dxfId="20" priority="43" stopIfTrue="1">
      <formula>$B$46="FALLA"</formula>
    </cfRule>
  </conditionalFormatting>
  <conditionalFormatting sqref="B24:B26">
    <cfRule type="expression" dxfId="19" priority="1" stopIfTrue="1">
      <formula>#REF!&lt;&gt;"OK"</formula>
    </cfRule>
  </conditionalFormatting>
  <conditionalFormatting sqref="B24:B26">
    <cfRule type="expression" dxfId="18" priority="2" stopIfTrue="1">
      <formula>#REF!="OK"</formula>
    </cfRule>
  </conditionalFormatting>
  <conditionalFormatting sqref="F33">
    <cfRule type="expression" dxfId="17" priority="3" stopIfTrue="1">
      <formula>$E$33&gt;$B$33</formula>
    </cfRule>
  </conditionalFormatting>
  <conditionalFormatting sqref="F33">
    <cfRule type="expression" dxfId="16" priority="4" stopIfTrue="1">
      <formula>$E$33&lt;=$B$33</formula>
    </cfRule>
  </conditionalFormatting>
  <conditionalFormatting sqref="F32">
    <cfRule type="expression" dxfId="15" priority="5" stopIfTrue="1">
      <formula>E32&gt;$B$32</formula>
    </cfRule>
  </conditionalFormatting>
  <conditionalFormatting sqref="F32">
    <cfRule type="expression" dxfId="14" priority="6" stopIfTrue="1">
      <formula>E32&lt;=$B$32</formula>
    </cfRule>
  </conditionalFormatting>
  <conditionalFormatting sqref="C23">
    <cfRule type="expression" dxfId="13" priority="7">
      <formula>$B$23&lt;&gt;"OK"</formula>
    </cfRule>
  </conditionalFormatting>
  <conditionalFormatting sqref="C23">
    <cfRule type="expression" dxfId="12" priority="8" stopIfTrue="1">
      <formula>$B$23="OK"</formula>
    </cfRule>
  </conditionalFormatting>
  <conditionalFormatting sqref="C24">
    <cfRule type="expression" dxfId="11" priority="9">
      <formula>$B$24&lt;&gt;"OK"</formula>
    </cfRule>
  </conditionalFormatting>
  <conditionalFormatting sqref="C24">
    <cfRule type="expression" dxfId="10" priority="10">
      <formula>$B$24="OK"</formula>
    </cfRule>
  </conditionalFormatting>
  <conditionalFormatting sqref="C25">
    <cfRule type="expression" dxfId="9" priority="11">
      <formula>$B$25&lt;&gt;"NO"</formula>
    </cfRule>
  </conditionalFormatting>
  <conditionalFormatting sqref="C25">
    <cfRule type="expression" dxfId="8" priority="12">
      <formula>$B$25="NO"</formula>
    </cfRule>
  </conditionalFormatting>
  <conditionalFormatting sqref="C26">
    <cfRule type="expression" dxfId="7" priority="13" stopIfTrue="1">
      <formula>$B$26&lt;&gt;"NO"</formula>
    </cfRule>
  </conditionalFormatting>
  <conditionalFormatting sqref="C26">
    <cfRule type="expression" dxfId="6" priority="14" stopIfTrue="1">
      <formula>$B$26="NO"</formula>
    </cfRule>
  </conditionalFormatting>
  <conditionalFormatting sqref="K40">
    <cfRule type="expression" dxfId="5" priority="15" stopIfTrue="1">
      <formula>$J$40=""</formula>
    </cfRule>
  </conditionalFormatting>
  <conditionalFormatting sqref="K40">
    <cfRule type="expression" dxfId="4" priority="16" stopIfTrue="1">
      <formula>$J$40&lt;=$B$40</formula>
    </cfRule>
  </conditionalFormatting>
  <conditionalFormatting sqref="K40">
    <cfRule type="expression" dxfId="3" priority="17" stopIfTrue="1">
      <formula>$J$40&gt;$B$40</formula>
    </cfRule>
  </conditionalFormatting>
  <conditionalFormatting sqref="F40">
    <cfRule type="expression" dxfId="2" priority="18" stopIfTrue="1">
      <formula>$E$40=""</formula>
    </cfRule>
  </conditionalFormatting>
  <conditionalFormatting sqref="F40">
    <cfRule type="expression" dxfId="1" priority="19" stopIfTrue="1">
      <formula>$E$40&lt;=$B$40</formula>
    </cfRule>
  </conditionalFormatting>
  <conditionalFormatting sqref="F40">
    <cfRule type="expression" dxfId="0" priority="20" stopIfTrue="1">
      <formula>$E$40&gt;$B$40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2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88</v>
      </c>
    </row>
    <row r="3" spans="1:3" ht="14.25" customHeight="1" x14ac:dyDescent="0.25">
      <c r="B3" t="s">
        <v>89</v>
      </c>
      <c r="C3" t="s">
        <v>44</v>
      </c>
    </row>
    <row r="4" spans="1:3" ht="14.25" customHeight="1" x14ac:dyDescent="0.25">
      <c r="B4" t="s">
        <v>90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2022-03-25T13:22:02Z</dcterms:modified>
</cp:coreProperties>
</file>